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4500" windowHeight="1388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9" i="1" l="1"/>
  <c r="I48" i="1"/>
  <c r="H48" i="1"/>
  <c r="D63" i="1"/>
  <c r="C63" i="1"/>
  <c r="I22" i="1"/>
  <c r="H22" i="1"/>
  <c r="D49" i="1"/>
  <c r="C49" i="1"/>
  <c r="D30" i="1"/>
  <c r="C30" i="1"/>
</calcChain>
</file>

<file path=xl/sharedStrings.xml><?xml version="1.0" encoding="utf-8"?>
<sst xmlns="http://schemas.openxmlformats.org/spreadsheetml/2006/main" count="111" uniqueCount="73">
  <si>
    <t xml:space="preserve">Position </t>
  </si>
  <si>
    <t>FTE</t>
  </si>
  <si>
    <t>Executive Director</t>
  </si>
  <si>
    <t>Medical Director</t>
  </si>
  <si>
    <t>Senior Director</t>
  </si>
  <si>
    <t>Executive Assistant</t>
  </si>
  <si>
    <t>Sr. Administrative Assistant</t>
  </si>
  <si>
    <t>HR Assistant</t>
  </si>
  <si>
    <t>Records Assistant</t>
  </si>
  <si>
    <t>Finance Manager</t>
  </si>
  <si>
    <t>A/R Assistant</t>
  </si>
  <si>
    <t>Accountant</t>
  </si>
  <si>
    <t>Facility Manager</t>
  </si>
  <si>
    <t>Total</t>
  </si>
  <si>
    <t>Child and Family</t>
  </si>
  <si>
    <t>Team Leaders</t>
  </si>
  <si>
    <t>Psychiatrist</t>
  </si>
  <si>
    <t>Spectrum Specialist</t>
  </si>
  <si>
    <t>Administrative Assistants</t>
  </si>
  <si>
    <t>Program Assistants</t>
  </si>
  <si>
    <t>Psychologist</t>
  </si>
  <si>
    <t>QI Associate</t>
  </si>
  <si>
    <t>Adult Services</t>
  </si>
  <si>
    <t>Health/Wellness Mentors</t>
  </si>
  <si>
    <t>Psychiatric Nurse</t>
  </si>
  <si>
    <t>Sr. Social Worker</t>
  </si>
  <si>
    <t>Nurse Practitioner</t>
  </si>
  <si>
    <t>Administrative Assistant</t>
  </si>
  <si>
    <t>Therapists</t>
  </si>
  <si>
    <t>Quality/Compliance</t>
  </si>
  <si>
    <t>QI Coordinator</t>
  </si>
  <si>
    <t>Education</t>
  </si>
  <si>
    <t>Facility Psychologist</t>
  </si>
  <si>
    <t>Facility Assistant</t>
  </si>
  <si>
    <t>Facility Therapist</t>
  </si>
  <si>
    <t>Housing Coordinator</t>
  </si>
  <si>
    <t>Summary</t>
  </si>
  <si>
    <t>Adult</t>
  </si>
  <si>
    <t>Emergency</t>
  </si>
  <si>
    <t>Health Educators</t>
  </si>
  <si>
    <t>QI Assistant</t>
  </si>
  <si>
    <t>(3) This table includes salary only. An additional 19% should be added to account for fringe benefits.</t>
  </si>
  <si>
    <t xml:space="preserve"> Payroll ($) </t>
  </si>
  <si>
    <t xml:space="preserve"> Payroll ($)</t>
  </si>
  <si>
    <t>Administrative Services</t>
  </si>
  <si>
    <t>Quality and Compliance Services</t>
  </si>
  <si>
    <t>Education Services</t>
  </si>
  <si>
    <t>Child and Family Services</t>
  </si>
  <si>
    <t>Emergency Services</t>
  </si>
  <si>
    <t>Transcriptionist</t>
  </si>
  <si>
    <t>Administrative</t>
  </si>
  <si>
    <t>Transcriptionists</t>
  </si>
  <si>
    <t>Receptionists</t>
  </si>
  <si>
    <t>School Therapists</t>
  </si>
  <si>
    <t>Other Therapists</t>
  </si>
  <si>
    <t>Outreach Therapists</t>
  </si>
  <si>
    <t>Intake/Admission Staff</t>
  </si>
  <si>
    <t>Emerg. Technicians</t>
  </si>
  <si>
    <t>Director, Clinical Services</t>
  </si>
  <si>
    <t>Director, Admin. Services</t>
  </si>
  <si>
    <t>Insurance Rep.</t>
  </si>
  <si>
    <t>Housekeeping Staff</t>
  </si>
  <si>
    <t>A/R Staff Reps.</t>
  </si>
  <si>
    <t>Maintenance Staff</t>
  </si>
  <si>
    <t>Residential Counselors</t>
  </si>
  <si>
    <t>Records Assistants</t>
  </si>
  <si>
    <t>IT Manager</t>
  </si>
  <si>
    <t>IT Asst. Manager</t>
  </si>
  <si>
    <t xml:space="preserve">(4) A/R: accounts receivable; FTE: full-time equivalent; HR: human resources; </t>
  </si>
  <si>
    <t>IT: information technology; QI: quality improvement.</t>
  </si>
  <si>
    <t xml:space="preserve"> Table 4.2 MCMHC Staffing Budget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</si>
  <si>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>: (1) For fiscal year ending December 31. (2) Numbers are in US dollars.</t>
    </r>
  </si>
  <si>
    <t>Payroll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</si>
</sst>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;[Red]\-&quot;$&quot;#,##0"/>
    <numFmt numFmtId="165" formatCode="&quot;$&quot;#,##0;[Red]&quot;$&quot;#,##0"/>
    <numFmt numFmtId="166" formatCode="&quot;$&quot;#,##0.00"/>
  </numFmts>
  <fonts count="9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scheme val="minor"/>
    </font>
    <font>
      <sz val="8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u/>
      <sz val="12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164" fontId="3" fillId="0" borderId="5" xfId="0" applyNumberFormat="1" applyFont="1" applyBorder="1"/>
    <xf numFmtId="3" fontId="3" fillId="0" borderId="5" xfId="0" applyNumberFormat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4" fillId="0" borderId="7" xfId="0" applyFont="1" applyBorder="1"/>
    <xf numFmtId="2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/>
    <xf numFmtId="165" fontId="4" fillId="0" borderId="8" xfId="0" applyNumberFormat="1" applyFont="1" applyBorder="1"/>
    <xf numFmtId="2" fontId="3" fillId="0" borderId="0" xfId="0" applyNumberFormat="1" applyFont="1" applyAlignment="1">
      <alignment horizontal="center"/>
    </xf>
    <xf numFmtId="0" fontId="3" fillId="0" borderId="8" xfId="0" applyFont="1" applyBorder="1"/>
    <xf numFmtId="0" fontId="3" fillId="2" borderId="0" xfId="0" applyFont="1" applyFill="1" applyBorder="1"/>
    <xf numFmtId="0" fontId="5" fillId="2" borderId="0" xfId="0" applyFont="1" applyFill="1" applyBorder="1"/>
    <xf numFmtId="0" fontId="3" fillId="2" borderId="7" xfId="0" applyFont="1" applyFill="1" applyBorder="1"/>
    <xf numFmtId="0" fontId="3" fillId="2" borderId="4" xfId="0" applyFont="1" applyFill="1" applyBorder="1"/>
    <xf numFmtId="2" fontId="3" fillId="2" borderId="0" xfId="0" applyNumberFormat="1" applyFont="1" applyFill="1" applyBorder="1" applyAlignment="1">
      <alignment horizontal="center"/>
    </xf>
    <xf numFmtId="0" fontId="3" fillId="2" borderId="5" xfId="0" applyFont="1" applyFill="1" applyBorder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2" borderId="2" xfId="0" applyFont="1" applyFill="1" applyBorder="1"/>
    <xf numFmtId="0" fontId="4" fillId="0" borderId="6" xfId="0" applyFont="1" applyBorder="1"/>
    <xf numFmtId="0" fontId="4" fillId="0" borderId="4" xfId="0" applyFont="1" applyBorder="1" applyAlignment="1">
      <alignment horizontal="left"/>
    </xf>
    <xf numFmtId="6" fontId="3" fillId="0" borderId="5" xfId="0" applyNumberFormat="1" applyFont="1" applyBorder="1"/>
    <xf numFmtId="2" fontId="4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166" fontId="4" fillId="0" borderId="8" xfId="0" applyNumberFormat="1" applyFont="1" applyBorder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6" fontId="3" fillId="0" borderId="5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showRuler="0" topLeftCell="A56" zoomScale="200" zoomScaleNormal="200" zoomScalePageLayoutView="200" workbookViewId="0">
      <selection activeCell="J26" sqref="J26"/>
    </sheetView>
  </sheetViews>
  <sheetFormatPr baseColWidth="10" defaultRowHeight="16" x14ac:dyDescent="0.2"/>
  <cols>
    <col min="2" max="2" width="12.83203125" customWidth="1"/>
    <col min="4" max="4" width="11.33203125" bestFit="1" customWidth="1"/>
    <col min="5" max="5" width="5.5" customWidth="1"/>
    <col min="9" max="9" width="12.83203125" bestFit="1" customWidth="1"/>
  </cols>
  <sheetData>
    <row r="1" spans="1:10" s="39" customFormat="1" ht="17" thickBot="1" x14ac:dyDescent="0.25">
      <c r="A1" s="50" t="s">
        <v>70</v>
      </c>
      <c r="B1" s="50"/>
      <c r="C1" s="50"/>
      <c r="D1" s="50"/>
      <c r="E1" s="50"/>
      <c r="F1" s="50"/>
      <c r="G1" s="50"/>
      <c r="H1" s="50"/>
      <c r="I1" s="50"/>
    </row>
    <row r="2" spans="1:10" x14ac:dyDescent="0.2">
      <c r="A2" s="51" t="s">
        <v>44</v>
      </c>
      <c r="B2" s="52"/>
      <c r="C2" s="52"/>
      <c r="D2" s="53"/>
      <c r="E2" s="31"/>
      <c r="F2" s="51" t="s">
        <v>22</v>
      </c>
      <c r="G2" s="52"/>
      <c r="H2" s="52"/>
      <c r="I2" s="53"/>
    </row>
    <row r="3" spans="1:10" x14ac:dyDescent="0.2">
      <c r="A3" s="5"/>
      <c r="B3" s="6"/>
      <c r="C3" s="6"/>
      <c r="D3" s="7"/>
      <c r="E3" s="22"/>
      <c r="F3" s="5"/>
      <c r="G3" s="6"/>
      <c r="H3" s="6"/>
      <c r="I3" s="7"/>
    </row>
    <row r="4" spans="1:10" x14ac:dyDescent="0.2">
      <c r="A4" s="33" t="s">
        <v>0</v>
      </c>
      <c r="B4" s="12"/>
      <c r="C4" s="13" t="s">
        <v>1</v>
      </c>
      <c r="D4" s="14" t="s">
        <v>42</v>
      </c>
      <c r="E4" s="23"/>
      <c r="F4" s="33" t="s">
        <v>0</v>
      </c>
      <c r="G4" s="13"/>
      <c r="H4" s="13" t="s">
        <v>1</v>
      </c>
      <c r="I4" s="14" t="s">
        <v>43</v>
      </c>
    </row>
    <row r="5" spans="1:10" s="1" customFormat="1" x14ac:dyDescent="0.2">
      <c r="A5" s="5" t="s">
        <v>2</v>
      </c>
      <c r="B5" s="6"/>
      <c r="C5" s="15">
        <v>1</v>
      </c>
      <c r="D5" s="8">
        <v>124286</v>
      </c>
      <c r="E5" s="22"/>
      <c r="F5" s="5" t="s">
        <v>15</v>
      </c>
      <c r="G5" s="6"/>
      <c r="H5" s="15">
        <v>4</v>
      </c>
      <c r="I5" s="34">
        <v>194500</v>
      </c>
      <c r="J5"/>
    </row>
    <row r="6" spans="1:10" x14ac:dyDescent="0.2">
      <c r="A6" s="5" t="s">
        <v>3</v>
      </c>
      <c r="B6" s="6"/>
      <c r="C6" s="15">
        <v>0.75</v>
      </c>
      <c r="D6" s="9">
        <v>122250</v>
      </c>
      <c r="E6" s="22"/>
      <c r="F6" s="5" t="s">
        <v>8</v>
      </c>
      <c r="G6" s="6"/>
      <c r="H6" s="15">
        <v>1</v>
      </c>
      <c r="I6" s="9">
        <v>29000</v>
      </c>
    </row>
    <row r="7" spans="1:10" x14ac:dyDescent="0.2">
      <c r="A7" s="5" t="s">
        <v>4</v>
      </c>
      <c r="B7" s="6"/>
      <c r="C7" s="15">
        <v>1</v>
      </c>
      <c r="D7" s="9">
        <v>90000</v>
      </c>
      <c r="E7" s="22"/>
      <c r="F7" s="5" t="s">
        <v>16</v>
      </c>
      <c r="G7" s="6"/>
      <c r="H7" s="15">
        <v>0.8</v>
      </c>
      <c r="I7" s="9">
        <v>174000</v>
      </c>
    </row>
    <row r="8" spans="1:10" x14ac:dyDescent="0.2">
      <c r="A8" s="5" t="s">
        <v>58</v>
      </c>
      <c r="B8" s="6"/>
      <c r="C8" s="15">
        <v>1</v>
      </c>
      <c r="D8" s="9">
        <v>82500</v>
      </c>
      <c r="E8" s="22"/>
      <c r="F8" s="5" t="s">
        <v>23</v>
      </c>
      <c r="G8" s="6"/>
      <c r="H8" s="15">
        <v>5</v>
      </c>
      <c r="I8" s="9">
        <v>178000</v>
      </c>
    </row>
    <row r="9" spans="1:10" x14ac:dyDescent="0.2">
      <c r="A9" s="5" t="s">
        <v>5</v>
      </c>
      <c r="B9" s="6"/>
      <c r="C9" s="15">
        <v>1</v>
      </c>
      <c r="D9" s="9">
        <v>48500</v>
      </c>
      <c r="E9" s="22"/>
      <c r="F9" s="5" t="s">
        <v>56</v>
      </c>
      <c r="G9" s="6"/>
      <c r="H9" s="15">
        <v>3</v>
      </c>
      <c r="I9" s="9">
        <v>93500</v>
      </c>
    </row>
    <row r="10" spans="1:10" x14ac:dyDescent="0.2">
      <c r="A10" s="5" t="s">
        <v>59</v>
      </c>
      <c r="B10" s="6"/>
      <c r="C10" s="15">
        <v>1</v>
      </c>
      <c r="D10" s="9">
        <v>80000</v>
      </c>
      <c r="E10" s="22"/>
      <c r="F10" s="5" t="s">
        <v>52</v>
      </c>
      <c r="G10" s="6"/>
      <c r="H10" s="15">
        <v>2</v>
      </c>
      <c r="I10" s="9">
        <v>46000</v>
      </c>
    </row>
    <row r="11" spans="1:10" x14ac:dyDescent="0.2">
      <c r="A11" s="5" t="s">
        <v>6</v>
      </c>
      <c r="B11" s="6"/>
      <c r="C11" s="15">
        <v>1</v>
      </c>
      <c r="D11" s="9">
        <v>38000</v>
      </c>
      <c r="E11" s="22"/>
      <c r="F11" s="5" t="s">
        <v>24</v>
      </c>
      <c r="G11" s="6"/>
      <c r="H11" s="15">
        <v>0.4</v>
      </c>
      <c r="I11" s="9">
        <v>37500</v>
      </c>
    </row>
    <row r="12" spans="1:10" x14ac:dyDescent="0.2">
      <c r="A12" s="5" t="s">
        <v>7</v>
      </c>
      <c r="B12" s="6"/>
      <c r="C12" s="15">
        <v>1</v>
      </c>
      <c r="D12" s="9">
        <v>43500</v>
      </c>
      <c r="E12" s="22"/>
      <c r="F12" s="5" t="s">
        <v>55</v>
      </c>
      <c r="G12" s="6"/>
      <c r="H12" s="15">
        <v>23</v>
      </c>
      <c r="I12" s="9">
        <v>850000</v>
      </c>
    </row>
    <row r="13" spans="1:10" x14ac:dyDescent="0.2">
      <c r="A13" s="5" t="s">
        <v>66</v>
      </c>
      <c r="B13" s="6"/>
      <c r="C13" s="15">
        <v>1</v>
      </c>
      <c r="D13" s="9">
        <v>70000</v>
      </c>
      <c r="E13" s="22"/>
      <c r="F13" s="5" t="s">
        <v>54</v>
      </c>
      <c r="G13" s="6"/>
      <c r="H13" s="15">
        <v>12</v>
      </c>
      <c r="I13" s="9">
        <v>435000</v>
      </c>
    </row>
    <row r="14" spans="1:10" x14ac:dyDescent="0.2">
      <c r="A14" s="5" t="s">
        <v>67</v>
      </c>
      <c r="B14" s="6"/>
      <c r="C14" s="15">
        <v>1</v>
      </c>
      <c r="D14" s="9">
        <v>50000</v>
      </c>
      <c r="E14" s="22"/>
      <c r="F14" s="5" t="s">
        <v>19</v>
      </c>
      <c r="G14" s="6"/>
      <c r="H14" s="15">
        <v>4</v>
      </c>
      <c r="I14" s="9">
        <v>130000</v>
      </c>
    </row>
    <row r="15" spans="1:10" x14ac:dyDescent="0.2">
      <c r="A15" s="5" t="s">
        <v>8</v>
      </c>
      <c r="B15" s="6"/>
      <c r="C15" s="15">
        <v>1</v>
      </c>
      <c r="D15" s="9">
        <v>28000</v>
      </c>
      <c r="E15" s="22"/>
      <c r="F15" s="5" t="s">
        <v>18</v>
      </c>
      <c r="G15" s="6"/>
      <c r="H15" s="15">
        <v>2</v>
      </c>
      <c r="I15" s="9">
        <v>47000</v>
      </c>
    </row>
    <row r="16" spans="1:10" x14ac:dyDescent="0.2">
      <c r="A16" s="5" t="s">
        <v>9</v>
      </c>
      <c r="B16" s="6"/>
      <c r="C16" s="15">
        <v>1</v>
      </c>
      <c r="D16" s="9">
        <v>60000</v>
      </c>
      <c r="E16" s="22"/>
      <c r="F16" s="5" t="s">
        <v>51</v>
      </c>
      <c r="G16" s="6"/>
      <c r="H16" s="15">
        <v>2</v>
      </c>
      <c r="I16" s="9">
        <v>52000</v>
      </c>
    </row>
    <row r="17" spans="1:9" x14ac:dyDescent="0.2">
      <c r="A17" s="5" t="s">
        <v>10</v>
      </c>
      <c r="B17" s="6"/>
      <c r="C17" s="15">
        <v>1</v>
      </c>
      <c r="D17" s="9">
        <v>45000</v>
      </c>
      <c r="E17" s="22"/>
      <c r="F17" s="5" t="s">
        <v>25</v>
      </c>
      <c r="G17" s="6"/>
      <c r="H17" s="15">
        <v>1</v>
      </c>
      <c r="I17" s="9">
        <v>49000</v>
      </c>
    </row>
    <row r="18" spans="1:9" x14ac:dyDescent="0.2">
      <c r="A18" s="5" t="s">
        <v>11</v>
      </c>
      <c r="B18" s="6"/>
      <c r="C18" s="15">
        <v>1</v>
      </c>
      <c r="D18" s="9">
        <v>45000</v>
      </c>
      <c r="E18" s="22"/>
      <c r="F18" s="5" t="s">
        <v>21</v>
      </c>
      <c r="G18" s="6"/>
      <c r="H18" s="15">
        <v>0.8</v>
      </c>
      <c r="I18" s="9">
        <v>37000</v>
      </c>
    </row>
    <row r="19" spans="1:9" x14ac:dyDescent="0.2">
      <c r="A19" s="5" t="s">
        <v>62</v>
      </c>
      <c r="B19" s="6"/>
      <c r="C19" s="15">
        <v>2</v>
      </c>
      <c r="D19" s="9">
        <v>58000</v>
      </c>
      <c r="E19" s="22"/>
      <c r="F19" s="5" t="s">
        <v>26</v>
      </c>
      <c r="G19" s="6"/>
      <c r="H19" s="15">
        <v>1</v>
      </c>
      <c r="I19" s="9">
        <v>82000</v>
      </c>
    </row>
    <row r="20" spans="1:9" x14ac:dyDescent="0.2">
      <c r="A20" s="5" t="s">
        <v>60</v>
      </c>
      <c r="B20" s="6"/>
      <c r="C20" s="15">
        <v>1</v>
      </c>
      <c r="D20" s="9">
        <v>29500</v>
      </c>
      <c r="E20" s="22"/>
      <c r="F20" s="5" t="s">
        <v>20</v>
      </c>
      <c r="G20" s="6"/>
      <c r="H20" s="15">
        <v>1</v>
      </c>
      <c r="I20" s="9">
        <v>85000</v>
      </c>
    </row>
    <row r="21" spans="1:9" x14ac:dyDescent="0.2">
      <c r="A21" s="5" t="s">
        <v>12</v>
      </c>
      <c r="B21" s="6"/>
      <c r="C21" s="15">
        <v>1</v>
      </c>
      <c r="D21" s="9">
        <v>48000</v>
      </c>
      <c r="E21" s="22"/>
      <c r="F21" s="5"/>
      <c r="G21" s="6"/>
      <c r="H21" s="15"/>
      <c r="I21" s="7"/>
    </row>
    <row r="22" spans="1:9" ht="17" thickBot="1" x14ac:dyDescent="0.25">
      <c r="A22" s="5" t="s">
        <v>63</v>
      </c>
      <c r="B22" s="6"/>
      <c r="C22" s="15">
        <v>2</v>
      </c>
      <c r="D22" s="9">
        <v>54000</v>
      </c>
      <c r="E22" s="22"/>
      <c r="F22" s="32"/>
      <c r="G22" s="16" t="s">
        <v>13</v>
      </c>
      <c r="H22" s="17">
        <f>SUM(H5:H21)</f>
        <v>63</v>
      </c>
      <c r="I22" s="37">
        <f>SUM(I5:I20)</f>
        <v>2519500</v>
      </c>
    </row>
    <row r="23" spans="1:9" ht="17" thickBot="1" x14ac:dyDescent="0.25">
      <c r="A23" s="5" t="s">
        <v>61</v>
      </c>
      <c r="B23" s="6"/>
      <c r="C23" s="15">
        <v>4</v>
      </c>
      <c r="D23" s="9">
        <v>92000</v>
      </c>
      <c r="E23" s="22"/>
      <c r="F23" s="22"/>
      <c r="G23" s="22"/>
      <c r="H23" s="26"/>
      <c r="I23" s="27"/>
    </row>
    <row r="24" spans="1:9" x14ac:dyDescent="0.2">
      <c r="A24" s="5" t="s">
        <v>32</v>
      </c>
      <c r="B24" s="6"/>
      <c r="C24" s="15">
        <v>0.4</v>
      </c>
      <c r="D24" s="9">
        <v>40000</v>
      </c>
      <c r="E24" s="22"/>
      <c r="F24" s="51" t="s">
        <v>45</v>
      </c>
      <c r="G24" s="52"/>
      <c r="H24" s="52"/>
      <c r="I24" s="53"/>
    </row>
    <row r="25" spans="1:9" x14ac:dyDescent="0.2">
      <c r="A25" s="5" t="s">
        <v>64</v>
      </c>
      <c r="B25" s="6"/>
      <c r="C25" s="15">
        <v>3</v>
      </c>
      <c r="D25" s="9">
        <v>93000</v>
      </c>
      <c r="E25" s="22"/>
      <c r="F25" s="5"/>
      <c r="G25" s="6"/>
      <c r="H25" s="35" t="s">
        <v>1</v>
      </c>
      <c r="I25" s="14" t="s">
        <v>72</v>
      </c>
    </row>
    <row r="26" spans="1:9" x14ac:dyDescent="0.2">
      <c r="A26" s="5" t="s">
        <v>33</v>
      </c>
      <c r="B26" s="6"/>
      <c r="C26" s="15">
        <v>0.5</v>
      </c>
      <c r="D26" s="9">
        <v>18500</v>
      </c>
      <c r="E26" s="22"/>
      <c r="F26" s="5" t="s">
        <v>30</v>
      </c>
      <c r="G26" s="6"/>
      <c r="H26" s="15">
        <v>1</v>
      </c>
      <c r="I26" s="40">
        <v>43000</v>
      </c>
    </row>
    <row r="27" spans="1:9" x14ac:dyDescent="0.2">
      <c r="A27" s="5" t="s">
        <v>34</v>
      </c>
      <c r="B27" s="6"/>
      <c r="C27" s="15">
        <v>0.5</v>
      </c>
      <c r="D27" s="9">
        <v>18500</v>
      </c>
      <c r="E27" s="22"/>
      <c r="F27" s="5" t="s">
        <v>40</v>
      </c>
      <c r="G27" s="6"/>
      <c r="H27" s="15">
        <v>1</v>
      </c>
      <c r="I27" s="9">
        <v>38000</v>
      </c>
    </row>
    <row r="28" spans="1:9" x14ac:dyDescent="0.2">
      <c r="A28" s="5" t="s">
        <v>35</v>
      </c>
      <c r="B28" s="6"/>
      <c r="C28" s="15">
        <v>1</v>
      </c>
      <c r="D28" s="9">
        <v>41000</v>
      </c>
      <c r="E28" s="22"/>
      <c r="F28" s="5"/>
      <c r="G28" s="6"/>
      <c r="H28" s="15"/>
      <c r="I28" s="7"/>
    </row>
    <row r="29" spans="1:9" ht="17" thickBot="1" x14ac:dyDescent="0.25">
      <c r="A29" s="5"/>
      <c r="B29" s="6"/>
      <c r="C29" s="15"/>
      <c r="D29" s="7"/>
      <c r="E29" s="22"/>
      <c r="F29" s="10"/>
      <c r="G29" s="16" t="s">
        <v>13</v>
      </c>
      <c r="H29" s="17">
        <v>2</v>
      </c>
      <c r="I29" s="19">
        <f>SUM(I26:I27)</f>
        <v>81000</v>
      </c>
    </row>
    <row r="30" spans="1:9" ht="17" thickBot="1" x14ac:dyDescent="0.25">
      <c r="A30" s="10"/>
      <c r="B30" s="16" t="s">
        <v>13</v>
      </c>
      <c r="C30" s="17">
        <f>SUM(C5:C29)</f>
        <v>29.15</v>
      </c>
      <c r="D30" s="18">
        <f>SUM(D5:D29)</f>
        <v>1419536</v>
      </c>
      <c r="E30" s="22"/>
      <c r="F30" s="22"/>
      <c r="G30" s="22"/>
      <c r="H30" s="22"/>
      <c r="I30" s="27"/>
    </row>
    <row r="31" spans="1:9" ht="17" thickBot="1" x14ac:dyDescent="0.25">
      <c r="A31" s="25"/>
      <c r="B31" s="22"/>
      <c r="C31" s="22"/>
      <c r="D31" s="22"/>
      <c r="E31" s="22"/>
      <c r="F31" s="51" t="s">
        <v>46</v>
      </c>
      <c r="G31" s="52"/>
      <c r="H31" s="52"/>
      <c r="I31" s="53"/>
    </row>
    <row r="32" spans="1:9" x14ac:dyDescent="0.2">
      <c r="A32" s="51" t="s">
        <v>47</v>
      </c>
      <c r="B32" s="52"/>
      <c r="C32" s="52"/>
      <c r="D32" s="53"/>
      <c r="E32" s="22"/>
      <c r="F32" s="5"/>
      <c r="G32" s="6"/>
      <c r="H32" s="35" t="s">
        <v>1</v>
      </c>
      <c r="I32" s="14" t="s">
        <v>72</v>
      </c>
    </row>
    <row r="33" spans="1:9" x14ac:dyDescent="0.2">
      <c r="A33" s="33" t="s">
        <v>0</v>
      </c>
      <c r="B33" s="12"/>
      <c r="C33" s="13" t="s">
        <v>1</v>
      </c>
      <c r="D33" s="14" t="s">
        <v>42</v>
      </c>
      <c r="E33" s="22"/>
      <c r="F33" s="5" t="s">
        <v>27</v>
      </c>
      <c r="G33" s="6"/>
      <c r="H33" s="15">
        <v>1</v>
      </c>
      <c r="I33" s="34">
        <v>27500</v>
      </c>
    </row>
    <row r="34" spans="1:9" x14ac:dyDescent="0.2">
      <c r="A34" s="5" t="s">
        <v>15</v>
      </c>
      <c r="B34" s="6"/>
      <c r="C34" s="15">
        <v>3</v>
      </c>
      <c r="D34" s="34">
        <v>145000</v>
      </c>
      <c r="E34" s="22"/>
      <c r="F34" s="5" t="s">
        <v>39</v>
      </c>
      <c r="G34" s="6"/>
      <c r="H34" s="15">
        <v>2</v>
      </c>
      <c r="I34" s="9">
        <v>86000</v>
      </c>
    </row>
    <row r="35" spans="1:9" x14ac:dyDescent="0.2">
      <c r="A35" s="5" t="s">
        <v>55</v>
      </c>
      <c r="B35" s="6"/>
      <c r="C35" s="15">
        <v>14</v>
      </c>
      <c r="D35" s="9">
        <v>515000</v>
      </c>
      <c r="E35" s="22"/>
      <c r="F35" s="5"/>
      <c r="G35" s="6"/>
      <c r="H35" s="15"/>
      <c r="I35" s="7"/>
    </row>
    <row r="36" spans="1:9" ht="17" thickBot="1" x14ac:dyDescent="0.25">
      <c r="A36" s="5" t="s">
        <v>16</v>
      </c>
      <c r="B36" s="6"/>
      <c r="C36" s="15">
        <v>0.8</v>
      </c>
      <c r="D36" s="9">
        <v>160000</v>
      </c>
      <c r="E36" s="22"/>
      <c r="F36" s="10"/>
      <c r="G36" s="16" t="s">
        <v>13</v>
      </c>
      <c r="H36" s="17">
        <v>3</v>
      </c>
      <c r="I36" s="19">
        <v>93500</v>
      </c>
    </row>
    <row r="37" spans="1:9" ht="17" thickBot="1" x14ac:dyDescent="0.25">
      <c r="A37" s="5" t="s">
        <v>17</v>
      </c>
      <c r="B37" s="6"/>
      <c r="C37" s="15">
        <v>4</v>
      </c>
      <c r="D37" s="9">
        <v>130000</v>
      </c>
      <c r="E37" s="22"/>
      <c r="F37" s="22"/>
      <c r="G37" s="22"/>
      <c r="H37" s="22"/>
      <c r="I37" s="27"/>
    </row>
    <row r="38" spans="1:9" x14ac:dyDescent="0.2">
      <c r="A38" s="5" t="s">
        <v>56</v>
      </c>
      <c r="B38" s="6"/>
      <c r="C38" s="15">
        <v>2</v>
      </c>
      <c r="D38" s="9">
        <v>59500</v>
      </c>
      <c r="E38" s="22"/>
      <c r="F38" s="38" t="s">
        <v>36</v>
      </c>
      <c r="G38" s="3"/>
      <c r="H38" s="3"/>
      <c r="I38" s="4"/>
    </row>
    <row r="39" spans="1:9" x14ac:dyDescent="0.2">
      <c r="A39" s="5" t="s">
        <v>18</v>
      </c>
      <c r="B39" s="6"/>
      <c r="C39" s="15">
        <v>1.2</v>
      </c>
      <c r="D39" s="9">
        <v>32000</v>
      </c>
      <c r="E39" s="22"/>
      <c r="F39" s="5"/>
      <c r="G39" s="6"/>
      <c r="H39" s="35" t="s">
        <v>1</v>
      </c>
      <c r="I39" s="14" t="s">
        <v>72</v>
      </c>
    </row>
    <row r="40" spans="1:9" x14ac:dyDescent="0.2">
      <c r="A40" s="5" t="s">
        <v>19</v>
      </c>
      <c r="B40" s="6"/>
      <c r="C40" s="15">
        <v>2.5</v>
      </c>
      <c r="D40" s="9">
        <v>75000</v>
      </c>
      <c r="E40" s="22"/>
      <c r="F40" s="5"/>
      <c r="G40" s="6"/>
      <c r="H40" s="15"/>
      <c r="I40" s="7"/>
    </row>
    <row r="41" spans="1:9" x14ac:dyDescent="0.2">
      <c r="A41" s="5" t="s">
        <v>51</v>
      </c>
      <c r="B41" s="6"/>
      <c r="C41" s="15">
        <v>1.5</v>
      </c>
      <c r="D41" s="9">
        <v>39000</v>
      </c>
      <c r="E41" s="22"/>
      <c r="F41" s="5" t="s">
        <v>50</v>
      </c>
      <c r="G41" s="6"/>
      <c r="H41" s="15">
        <v>29.15</v>
      </c>
      <c r="I41" s="8">
        <v>1419536</v>
      </c>
    </row>
    <row r="42" spans="1:9" x14ac:dyDescent="0.2">
      <c r="A42" s="5" t="s">
        <v>20</v>
      </c>
      <c r="B42" s="6"/>
      <c r="C42" s="15">
        <v>0.5</v>
      </c>
      <c r="D42" s="9">
        <v>58000</v>
      </c>
      <c r="E42" s="22"/>
      <c r="F42" s="5" t="s">
        <v>14</v>
      </c>
      <c r="G42" s="6"/>
      <c r="H42" s="15">
        <v>45.3</v>
      </c>
      <c r="I42" s="9">
        <v>1788400</v>
      </c>
    </row>
    <row r="43" spans="1:9" x14ac:dyDescent="0.2">
      <c r="A43" s="5" t="s">
        <v>65</v>
      </c>
      <c r="B43" s="6"/>
      <c r="C43" s="15">
        <v>1</v>
      </c>
      <c r="D43" s="9">
        <v>28900</v>
      </c>
      <c r="E43" s="22"/>
      <c r="F43" s="5" t="s">
        <v>37</v>
      </c>
      <c r="G43" s="6"/>
      <c r="H43" s="15">
        <v>63</v>
      </c>
      <c r="I43" s="9">
        <v>2519500</v>
      </c>
    </row>
    <row r="44" spans="1:9" x14ac:dyDescent="0.2">
      <c r="A44" s="5" t="s">
        <v>52</v>
      </c>
      <c r="B44" s="6"/>
      <c r="C44" s="15">
        <v>2</v>
      </c>
      <c r="D44" s="9">
        <v>46000</v>
      </c>
      <c r="E44" s="22"/>
      <c r="F44" s="5" t="s">
        <v>38</v>
      </c>
      <c r="G44" s="6"/>
      <c r="H44" s="15">
        <v>14.8</v>
      </c>
      <c r="I44" s="9">
        <v>701500</v>
      </c>
    </row>
    <row r="45" spans="1:9" x14ac:dyDescent="0.2">
      <c r="A45" s="5" t="s">
        <v>53</v>
      </c>
      <c r="B45" s="6"/>
      <c r="C45" s="15">
        <v>2</v>
      </c>
      <c r="D45" s="9">
        <v>96000</v>
      </c>
      <c r="E45" s="22"/>
      <c r="F45" s="5" t="s">
        <v>31</v>
      </c>
      <c r="G45" s="6"/>
      <c r="H45" s="15">
        <v>3</v>
      </c>
      <c r="I45" s="9">
        <v>93500</v>
      </c>
    </row>
    <row r="46" spans="1:9" x14ac:dyDescent="0.2">
      <c r="A46" s="5" t="s">
        <v>54</v>
      </c>
      <c r="B46" s="6"/>
      <c r="C46" s="15">
        <v>10</v>
      </c>
      <c r="D46" s="9">
        <v>367000</v>
      </c>
      <c r="E46" s="22"/>
      <c r="F46" s="5" t="s">
        <v>29</v>
      </c>
      <c r="G46" s="6"/>
      <c r="H46" s="15">
        <v>2</v>
      </c>
      <c r="I46" s="9">
        <v>81000</v>
      </c>
    </row>
    <row r="47" spans="1:9" x14ac:dyDescent="0.2">
      <c r="A47" s="5" t="s">
        <v>21</v>
      </c>
      <c r="B47" s="6"/>
      <c r="C47" s="15">
        <v>0.8</v>
      </c>
      <c r="D47" s="9">
        <v>37000</v>
      </c>
      <c r="E47" s="22"/>
      <c r="F47" s="5"/>
      <c r="G47" s="6"/>
      <c r="H47" s="15"/>
      <c r="I47" s="7"/>
    </row>
    <row r="48" spans="1:9" ht="17" thickBot="1" x14ac:dyDescent="0.25">
      <c r="A48" s="5"/>
      <c r="B48" s="6"/>
      <c r="C48" s="15"/>
      <c r="D48" s="7"/>
      <c r="E48" s="22"/>
      <c r="F48" s="10"/>
      <c r="G48" s="16" t="s">
        <v>13</v>
      </c>
      <c r="H48" s="17">
        <f>SUM(H41:H47)</f>
        <v>157.25</v>
      </c>
      <c r="I48" s="18">
        <f>SUM(I41:I46)</f>
        <v>6603436</v>
      </c>
    </row>
    <row r="49" spans="1:14" ht="17" thickBot="1" x14ac:dyDescent="0.25">
      <c r="A49" s="10"/>
      <c r="B49" s="16" t="s">
        <v>13</v>
      </c>
      <c r="C49" s="17">
        <f>SUM(C34:C47)</f>
        <v>45.3</v>
      </c>
      <c r="D49" s="19">
        <f>SUM(D34:D47)</f>
        <v>1788400</v>
      </c>
      <c r="E49" s="22"/>
      <c r="F49" s="41"/>
      <c r="G49" s="42"/>
      <c r="H49" s="42"/>
      <c r="I49" s="43"/>
    </row>
    <row r="50" spans="1:14" ht="17" thickBot="1" x14ac:dyDescent="0.25">
      <c r="A50" s="25"/>
      <c r="B50" s="22"/>
      <c r="C50" s="22"/>
      <c r="D50" s="22"/>
      <c r="E50" s="22"/>
      <c r="F50" s="44"/>
      <c r="G50" s="45"/>
      <c r="H50" s="45"/>
      <c r="I50" s="46"/>
      <c r="J50" s="2"/>
    </row>
    <row r="51" spans="1:14" x14ac:dyDescent="0.2">
      <c r="A51" s="51" t="s">
        <v>48</v>
      </c>
      <c r="B51" s="52"/>
      <c r="C51" s="52"/>
      <c r="D51" s="53"/>
      <c r="E51" s="22"/>
      <c r="F51" s="44"/>
      <c r="G51" s="45"/>
      <c r="H51" s="45"/>
      <c r="I51" s="46"/>
      <c r="K51" s="2"/>
      <c r="L51" s="2"/>
      <c r="M51" s="2"/>
      <c r="N51" s="2"/>
    </row>
    <row r="52" spans="1:14" x14ac:dyDescent="0.2">
      <c r="A52" s="33" t="s">
        <v>0</v>
      </c>
      <c r="B52" s="12"/>
      <c r="C52" s="13" t="s">
        <v>1</v>
      </c>
      <c r="D52" s="14" t="s">
        <v>42</v>
      </c>
      <c r="E52" s="22"/>
      <c r="F52" s="44"/>
      <c r="G52" s="45"/>
      <c r="H52" s="45"/>
      <c r="I52" s="46"/>
    </row>
    <row r="53" spans="1:14" ht="17" thickBot="1" x14ac:dyDescent="0.25">
      <c r="A53" s="5" t="s">
        <v>56</v>
      </c>
      <c r="B53" s="6"/>
      <c r="C53" s="15">
        <v>3</v>
      </c>
      <c r="D53" s="34">
        <v>90000</v>
      </c>
      <c r="E53" s="22"/>
      <c r="F53" s="47"/>
      <c r="G53" s="48"/>
      <c r="H53" s="48"/>
      <c r="I53" s="49"/>
    </row>
    <row r="54" spans="1:14" x14ac:dyDescent="0.2">
      <c r="A54" s="5" t="s">
        <v>57</v>
      </c>
      <c r="B54" s="6"/>
      <c r="C54" s="15">
        <v>5</v>
      </c>
      <c r="D54" s="9">
        <v>254000</v>
      </c>
      <c r="E54" s="22"/>
      <c r="F54" s="28"/>
      <c r="G54" s="29"/>
      <c r="H54" s="29"/>
      <c r="I54" s="30"/>
    </row>
    <row r="55" spans="1:14" x14ac:dyDescent="0.2">
      <c r="A55" s="5" t="s">
        <v>16</v>
      </c>
      <c r="B55" s="6"/>
      <c r="C55" s="15">
        <v>0.1</v>
      </c>
      <c r="D55" s="9">
        <v>18000</v>
      </c>
      <c r="E55" s="22"/>
      <c r="F55" s="5"/>
      <c r="G55" s="6"/>
      <c r="H55" s="6"/>
      <c r="I55" s="7"/>
    </row>
    <row r="56" spans="1:14" x14ac:dyDescent="0.2">
      <c r="A56" s="5" t="s">
        <v>8</v>
      </c>
      <c r="B56" s="6"/>
      <c r="C56" s="15">
        <v>0.5</v>
      </c>
      <c r="D56" s="9">
        <v>15000</v>
      </c>
      <c r="E56" s="22"/>
      <c r="F56" s="5"/>
      <c r="G56" s="6"/>
      <c r="H56" s="6"/>
      <c r="I56" s="7"/>
    </row>
    <row r="57" spans="1:14" x14ac:dyDescent="0.2">
      <c r="A57" s="5" t="s">
        <v>20</v>
      </c>
      <c r="B57" s="6"/>
      <c r="C57" s="15">
        <v>1</v>
      </c>
      <c r="D57" s="9">
        <v>88000</v>
      </c>
      <c r="E57" s="22"/>
      <c r="F57" s="5"/>
      <c r="G57" s="6"/>
      <c r="H57" s="6"/>
      <c r="I57" s="7"/>
    </row>
    <row r="58" spans="1:14" x14ac:dyDescent="0.2">
      <c r="A58" s="5" t="s">
        <v>27</v>
      </c>
      <c r="B58" s="6"/>
      <c r="C58" s="15">
        <v>1</v>
      </c>
      <c r="D58" s="9">
        <v>25000</v>
      </c>
      <c r="E58" s="22"/>
      <c r="F58" s="5"/>
      <c r="G58" s="6"/>
      <c r="H58" s="6"/>
      <c r="I58" s="7"/>
    </row>
    <row r="59" spans="1:14" x14ac:dyDescent="0.2">
      <c r="A59" s="5" t="s">
        <v>49</v>
      </c>
      <c r="B59" s="6"/>
      <c r="C59" s="15">
        <v>1</v>
      </c>
      <c r="D59" s="9">
        <v>25000</v>
      </c>
      <c r="E59" s="22"/>
      <c r="F59" s="5"/>
      <c r="G59" s="6"/>
      <c r="H59" s="6"/>
      <c r="I59" s="7"/>
    </row>
    <row r="60" spans="1:14" x14ac:dyDescent="0.2">
      <c r="A60" s="5" t="s">
        <v>28</v>
      </c>
      <c r="B60" s="6"/>
      <c r="C60" s="15">
        <v>3</v>
      </c>
      <c r="D60" s="9">
        <v>97000</v>
      </c>
      <c r="E60" s="22"/>
      <c r="F60" s="5"/>
      <c r="G60" s="6"/>
      <c r="H60" s="6"/>
      <c r="I60" s="7"/>
    </row>
    <row r="61" spans="1:14" x14ac:dyDescent="0.2">
      <c r="A61" s="5" t="s">
        <v>26</v>
      </c>
      <c r="B61" s="6"/>
      <c r="C61" s="15">
        <v>1</v>
      </c>
      <c r="D61" s="9">
        <v>80000</v>
      </c>
      <c r="E61" s="22"/>
      <c r="F61" s="5"/>
      <c r="G61" s="6"/>
      <c r="H61" s="6"/>
      <c r="I61" s="7"/>
    </row>
    <row r="62" spans="1:14" x14ac:dyDescent="0.2">
      <c r="A62" s="5" t="s">
        <v>21</v>
      </c>
      <c r="B62" s="6"/>
      <c r="C62" s="15">
        <v>0.2</v>
      </c>
      <c r="D62" s="9">
        <v>9500</v>
      </c>
      <c r="E62" s="22"/>
      <c r="F62" s="5"/>
      <c r="G62" s="6"/>
      <c r="H62" s="6"/>
      <c r="I62" s="7"/>
    </row>
    <row r="63" spans="1:14" ht="17" thickBot="1" x14ac:dyDescent="0.25">
      <c r="A63" s="10"/>
      <c r="B63" s="16" t="s">
        <v>13</v>
      </c>
      <c r="C63" s="17">
        <f>SUM(C53:C62)</f>
        <v>15.799999999999999</v>
      </c>
      <c r="D63" s="19">
        <f>SUM(D53:D62)</f>
        <v>701500</v>
      </c>
      <c r="E63" s="24"/>
      <c r="F63" s="10"/>
      <c r="G63" s="11"/>
      <c r="H63" s="11"/>
      <c r="I63" s="21"/>
    </row>
    <row r="64" spans="1:14" x14ac:dyDescent="0.2">
      <c r="A64" s="2" t="s">
        <v>71</v>
      </c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 t="s">
        <v>41</v>
      </c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36" t="s">
        <v>68</v>
      </c>
      <c r="E66" s="2"/>
      <c r="F66" s="2"/>
      <c r="G66" s="2"/>
      <c r="H66" s="2"/>
      <c r="I66" s="2"/>
    </row>
    <row r="67" spans="1:9" x14ac:dyDescent="0.2">
      <c r="A67" s="36" t="s">
        <v>69</v>
      </c>
      <c r="E67" s="2"/>
      <c r="F67" s="2"/>
      <c r="G67" s="2"/>
      <c r="H67" s="2"/>
      <c r="I67" s="2"/>
    </row>
    <row r="68" spans="1:9" x14ac:dyDescent="0.2">
      <c r="E68" s="2"/>
      <c r="F68" s="2"/>
      <c r="G68" s="2"/>
      <c r="H68" s="2"/>
      <c r="I68" s="2"/>
    </row>
    <row r="69" spans="1:9" x14ac:dyDescent="0.2">
      <c r="E69" s="2"/>
      <c r="F69" s="2"/>
      <c r="G69" s="2"/>
      <c r="H69" s="2"/>
      <c r="I69" s="2"/>
    </row>
    <row r="70" spans="1:9" x14ac:dyDescent="0.2">
      <c r="E70" s="2"/>
      <c r="F70" s="2"/>
      <c r="G70" s="2"/>
      <c r="H70" s="2"/>
      <c r="I70" s="2"/>
    </row>
    <row r="71" spans="1:9" x14ac:dyDescent="0.2">
      <c r="E71" s="2"/>
      <c r="F71" s="2"/>
      <c r="G71" s="2"/>
      <c r="H71" s="2"/>
      <c r="I71" s="2"/>
    </row>
    <row r="72" spans="1:9" x14ac:dyDescent="0.2">
      <c r="E72" s="2"/>
      <c r="F72" s="2"/>
      <c r="G72" s="2"/>
      <c r="H72" s="2"/>
      <c r="I72" s="2"/>
    </row>
    <row r="73" spans="1:9" x14ac:dyDescent="0.2">
      <c r="E73" s="2"/>
      <c r="F73" s="2"/>
      <c r="G73" s="2"/>
      <c r="H73" s="2"/>
      <c r="I73" s="2"/>
    </row>
    <row r="74" spans="1:9" x14ac:dyDescent="0.2">
      <c r="E74" s="2"/>
      <c r="F74" s="2"/>
      <c r="G74" s="2"/>
      <c r="H74" s="2"/>
      <c r="I74" s="2"/>
    </row>
    <row r="75" spans="1:9" x14ac:dyDescent="0.2">
      <c r="E75" s="2"/>
      <c r="F75" s="2"/>
      <c r="G75" s="2"/>
      <c r="H75" s="2"/>
      <c r="I75" s="2"/>
    </row>
    <row r="76" spans="1:9" x14ac:dyDescent="0.2">
      <c r="E76" s="2"/>
      <c r="F76" s="2"/>
      <c r="G76" s="2"/>
      <c r="H76" s="2"/>
      <c r="I76" s="2"/>
    </row>
    <row r="77" spans="1:9" x14ac:dyDescent="0.2">
      <c r="A77" s="2"/>
      <c r="B77" s="2"/>
      <c r="C77" s="20"/>
      <c r="D77" s="2"/>
      <c r="E77" s="2"/>
      <c r="F77" s="2"/>
      <c r="G77" s="2"/>
      <c r="H77" s="2"/>
      <c r="I77" s="2"/>
    </row>
  </sheetData>
  <mergeCells count="8">
    <mergeCell ref="F49:I53"/>
    <mergeCell ref="A1:I1"/>
    <mergeCell ref="A2:D2"/>
    <mergeCell ref="F2:I2"/>
    <mergeCell ref="F24:I24"/>
    <mergeCell ref="F31:I31"/>
    <mergeCell ref="A32:D32"/>
    <mergeCell ref="A51:D51"/>
  </mergeCells>
  <phoneticPr fontId="2" type="noConversion"/>
  <printOptions horizontalCentered="1" verticalCentered="1"/>
  <pageMargins left="0.75" right="0.75" top="1" bottom="1" header="0.5" footer="0.5"/>
  <pageSetup scale="65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Lewis</dc:creator>
  <cp:lastModifiedBy>Microsoft Office User</cp:lastModifiedBy>
  <cp:lastPrinted>2016-06-07T02:17:51Z</cp:lastPrinted>
  <dcterms:created xsi:type="dcterms:W3CDTF">2016-05-31T18:57:03Z</dcterms:created>
  <dcterms:modified xsi:type="dcterms:W3CDTF">2017-02-07T22:22:10Z</dcterms:modified>
</cp:coreProperties>
</file>